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2\Проект бюджета на 2022 год\Материалы к проекту(методики, распределения, расчеты)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2" i="1" l="1"/>
  <c r="C16" i="1"/>
  <c r="C19" i="1"/>
  <c r="C18" i="1" l="1"/>
  <c r="C14" i="1" l="1"/>
  <c r="C15" i="1" l="1"/>
  <c r="C11" i="1"/>
  <c r="C10" i="1"/>
</calcChain>
</file>

<file path=xl/sharedStrings.xml><?xml version="1.0" encoding="utf-8"?>
<sst xmlns="http://schemas.openxmlformats.org/spreadsheetml/2006/main" count="27" uniqueCount="14">
  <si>
    <t>Наименование муниципального образования</t>
  </si>
  <si>
    <t>Размер субсидии</t>
  </si>
  <si>
    <t>Строительно-монтажные работы</t>
  </si>
  <si>
    <t>Оборудование</t>
  </si>
  <si>
    <t>Прочие расходы</t>
  </si>
  <si>
    <t>в том числе</t>
  </si>
  <si>
    <t>Ивановский муниципальный район</t>
  </si>
  <si>
    <t>Итого</t>
  </si>
  <si>
    <t>2022 год</t>
  </si>
  <si>
    <t>2023 год</t>
  </si>
  <si>
    <t>Заволжское городское поселение Заволжского муниципального района</t>
  </si>
  <si>
    <t>2024 год</t>
  </si>
  <si>
    <t>Расчет
к распределению субсидий бюджетам муниципальных образований Ивановской области   на строительство и реконструкцию (модернизацию) объектов питьевого водоснабжения                                                                  на 2022 год и плановый период 2023 и 2024 годов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</si>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</sst>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topLeftCell="A11" zoomScale="120" zoomScaleNormal="120" workbookViewId="0">
      <selection activeCell="B4" sqref="B4:F19"/>
    </sheetView>
  </sheetViews>
  <sheetFormatPr defaultRowHeight="15" x14ac:dyDescent="0.25"/>
  <cols>
    <col min="2" max="2" width="28.85546875" customWidth="1"/>
    <col min="3" max="3" width="17.85546875" customWidth="1"/>
    <col min="4" max="5" width="16.140625" customWidth="1"/>
    <col min="6" max="6" width="15.5703125" customWidth="1"/>
  </cols>
  <sheetData>
    <row r="1" spans="2:6" x14ac:dyDescent="0.25">
      <c r="D1" s="2"/>
      <c r="E1" s="2"/>
      <c r="F1" s="2"/>
    </row>
    <row r="2" spans="2:6" x14ac:dyDescent="0.25">
      <c r="C2" s="10"/>
      <c r="D2" s="10"/>
      <c r="E2" s="10"/>
      <c r="F2" s="10"/>
    </row>
    <row r="3" spans="2:6" x14ac:dyDescent="0.25">
      <c r="D3" s="8"/>
      <c r="E3" s="8"/>
      <c r="F3" s="8"/>
    </row>
    <row r="5" spans="2:6" ht="85.5" customHeight="1" x14ac:dyDescent="0.25">
      <c r="B5" s="14" t="s">
        <v>12</v>
      </c>
      <c r="C5" s="15"/>
      <c r="D5" s="15"/>
      <c r="E5" s="15"/>
      <c r="F5" s="15"/>
    </row>
    <row r="7" spans="2:6" ht="15.75" x14ac:dyDescent="0.25">
      <c r="B7" s="19" t="s">
        <v>0</v>
      </c>
      <c r="C7" s="19" t="s">
        <v>1</v>
      </c>
      <c r="D7" s="16" t="s">
        <v>5</v>
      </c>
      <c r="E7" s="17"/>
      <c r="F7" s="18"/>
    </row>
    <row r="8" spans="2:6" ht="47.25" x14ac:dyDescent="0.25">
      <c r="B8" s="20"/>
      <c r="C8" s="20"/>
      <c r="D8" s="1" t="s">
        <v>2</v>
      </c>
      <c r="E8" s="1" t="s">
        <v>3</v>
      </c>
      <c r="F8" s="1" t="s">
        <v>4</v>
      </c>
    </row>
    <row r="9" spans="2:6" ht="15.75" x14ac:dyDescent="0.25">
      <c r="B9" s="21" t="s">
        <v>8</v>
      </c>
      <c r="C9" s="22"/>
      <c r="D9" s="22"/>
      <c r="E9" s="22"/>
      <c r="F9" s="23"/>
    </row>
    <row r="10" spans="2:6" ht="47.25" x14ac:dyDescent="0.25">
      <c r="B10" s="5" t="s">
        <v>10</v>
      </c>
      <c r="C10" s="6">
        <f t="shared" ref="C10:C12" si="0">SUM(D10:F10)</f>
        <v>177690000</v>
      </c>
      <c r="D10" s="6">
        <v>161573100</v>
      </c>
      <c r="E10" s="6">
        <v>7560000</v>
      </c>
      <c r="F10" s="6">
        <v>8556900</v>
      </c>
    </row>
    <row r="11" spans="2:6" s="7" customFormat="1" ht="31.5" x14ac:dyDescent="0.25">
      <c r="B11" s="5" t="s">
        <v>6</v>
      </c>
      <c r="C11" s="6">
        <f>SUM(D11:F11)</f>
        <v>181188800</v>
      </c>
      <c r="D11" s="6">
        <v>54009100</v>
      </c>
      <c r="E11" s="6">
        <v>121913800</v>
      </c>
      <c r="F11" s="6">
        <v>5265900</v>
      </c>
    </row>
    <row r="12" spans="2:6" s="7" customFormat="1" ht="15.75" x14ac:dyDescent="0.25">
      <c r="B12" s="5" t="s">
        <v>7</v>
      </c>
      <c r="C12" s="6">
        <f>C10+C11</f>
        <v>358878800</v>
      </c>
      <c r="D12" s="6" t="s">
        <v>13</v>
      </c>
      <c r="E12" s="6" t="s">
        <v>13</v>
      </c>
      <c r="F12" s="6" t="s">
        <v>13</v>
      </c>
    </row>
    <row r="13" spans="2:6" s="7" customFormat="1" ht="15.75" x14ac:dyDescent="0.25">
      <c r="B13" s="11" t="s">
        <v>9</v>
      </c>
      <c r="C13" s="12"/>
      <c r="D13" s="12"/>
      <c r="E13" s="12"/>
      <c r="F13" s="13"/>
    </row>
    <row r="14" spans="2:6" ht="47.25" x14ac:dyDescent="0.25">
      <c r="B14" s="5" t="s">
        <v>10</v>
      </c>
      <c r="C14" s="6">
        <f>SUM(D14:F14)</f>
        <v>42280200</v>
      </c>
      <c r="D14" s="6">
        <v>37632400</v>
      </c>
      <c r="E14" s="6">
        <v>1844900</v>
      </c>
      <c r="F14" s="6">
        <v>2802900</v>
      </c>
    </row>
    <row r="15" spans="2:6" s="7" customFormat="1" ht="31.5" x14ac:dyDescent="0.25">
      <c r="B15" s="5" t="s">
        <v>6</v>
      </c>
      <c r="C15" s="6">
        <f>SUM(D15:F15)</f>
        <v>321924300</v>
      </c>
      <c r="D15" s="6">
        <v>95909000</v>
      </c>
      <c r="E15" s="6">
        <v>216493800</v>
      </c>
      <c r="F15" s="6">
        <v>9521500</v>
      </c>
    </row>
    <row r="16" spans="2:6" s="7" customFormat="1" ht="15.75" x14ac:dyDescent="0.25">
      <c r="B16" s="5" t="s">
        <v>7</v>
      </c>
      <c r="C16" s="6">
        <f>C14+C15</f>
        <v>364204500</v>
      </c>
      <c r="D16" s="6" t="s">
        <v>13</v>
      </c>
      <c r="E16" s="6" t="s">
        <v>13</v>
      </c>
      <c r="F16" s="6" t="s">
        <v>13</v>
      </c>
    </row>
    <row r="17" spans="2:6" s="7" customFormat="1" ht="15.75" x14ac:dyDescent="0.25">
      <c r="B17" s="11" t="s">
        <v>11</v>
      </c>
      <c r="C17" s="12"/>
      <c r="D17" s="12"/>
      <c r="E17" s="12"/>
      <c r="F17" s="13"/>
    </row>
    <row r="18" spans="2:6" s="7" customFormat="1" ht="31.5" x14ac:dyDescent="0.25">
      <c r="B18" s="5" t="s">
        <v>6</v>
      </c>
      <c r="C18" s="6">
        <f>SUM(D18:F18)</f>
        <v>3642043.43</v>
      </c>
      <c r="D18" s="6">
        <v>608014.43000000005</v>
      </c>
      <c r="E18" s="6">
        <v>2922689</v>
      </c>
      <c r="F18" s="6">
        <v>111340</v>
      </c>
    </row>
    <row r="19" spans="2:6" s="7" customFormat="1" ht="15.75" x14ac:dyDescent="0.25">
      <c r="B19" s="5" t="s">
        <v>7</v>
      </c>
      <c r="C19" s="6">
        <f>C18</f>
        <v>3642043.43</v>
      </c>
      <c r="D19" s="6" t="s">
        <v>13</v>
      </c>
      <c r="E19" s="6" t="s">
        <v>13</v>
      </c>
      <c r="F19" s="6" t="s">
        <v>13</v>
      </c>
    </row>
    <row r="20" spans="2:6" ht="36.75" customHeight="1" x14ac:dyDescent="0.25"/>
    <row r="22" spans="2:6" ht="15.75" x14ac:dyDescent="0.25">
      <c r="B22" s="9"/>
      <c r="C22" s="9"/>
      <c r="D22" s="3"/>
    </row>
    <row r="23" spans="2:6" ht="15.75" x14ac:dyDescent="0.25">
      <c r="B23" s="9"/>
      <c r="C23" s="9"/>
      <c r="D23" s="9"/>
      <c r="F23" s="4"/>
    </row>
    <row r="24" spans="2:6" ht="15.75" x14ac:dyDescent="0.25">
      <c r="B24" s="9"/>
      <c r="C24" s="9"/>
      <c r="D24" s="9"/>
    </row>
    <row r="35" spans="2:2" x14ac:dyDescent="0.25">
      <c r="B35" s="4"/>
    </row>
    <row r="36" spans="2:2" x14ac:dyDescent="0.25">
      <c r="B36" s="4"/>
    </row>
  </sheetData>
  <mergeCells count="12">
    <mergeCell ref="D3:F3"/>
    <mergeCell ref="B22:C22"/>
    <mergeCell ref="B23:D23"/>
    <mergeCell ref="B24:D24"/>
    <mergeCell ref="C2:F2"/>
    <mergeCell ref="B13:F13"/>
    <mergeCell ref="B5:F5"/>
    <mergeCell ref="D7:F7"/>
    <mergeCell ref="C7:C8"/>
    <mergeCell ref="B7:B8"/>
    <mergeCell ref="B9:F9"/>
    <mergeCell ref="B17:F17"/>
  </mergeCells>
  <pageMargins left="0.5118110236220472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Морозова Елена Маратовна</cp:lastModifiedBy>
  <cp:lastPrinted>2021-10-13T09:21:26Z</cp:lastPrinted>
  <dcterms:created xsi:type="dcterms:W3CDTF">2020-10-06T09:54:11Z</dcterms:created>
  <dcterms:modified xsi:type="dcterms:W3CDTF">2021-10-13T09:22:28Z</dcterms:modified>
</cp:coreProperties>
</file>